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155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2" i="1" l="1"/>
  <c r="C32" i="1" s="1"/>
  <c r="D31" i="1"/>
  <c r="C31" i="1" s="1"/>
  <c r="D30" i="1"/>
  <c r="C30" i="1" s="1"/>
  <c r="D29" i="1"/>
  <c r="C29" i="1" s="1"/>
  <c r="D28" i="1"/>
  <c r="C28" i="1" s="1"/>
  <c r="D27" i="1"/>
  <c r="C27" i="1" s="1"/>
  <c r="D25" i="1"/>
  <c r="C25" i="1" s="1"/>
  <c r="C23" i="1"/>
  <c r="D19" i="1"/>
  <c r="C19" i="1"/>
  <c r="D17" i="1"/>
  <c r="C17" i="1"/>
  <c r="D16" i="1"/>
  <c r="C16" i="1"/>
  <c r="D13" i="1"/>
  <c r="C13" i="1" s="1"/>
  <c r="D12" i="1"/>
  <c r="C12" i="1"/>
  <c r="D9" i="1"/>
  <c r="C9" i="1" s="1"/>
  <c r="D8" i="1"/>
  <c r="C8" i="1"/>
  <c r="C6" i="1" s="1"/>
  <c r="D6" i="1" l="1"/>
</calcChain>
</file>

<file path=xl/sharedStrings.xml><?xml version="1.0" encoding="utf-8"?>
<sst xmlns="http://schemas.openxmlformats.org/spreadsheetml/2006/main" count="48" uniqueCount="43">
  <si>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</si>
  <si>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</si>
  <si>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</si>
  <si>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</si>
  <si>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</si>
  <si>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</si>
  <si>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</si>
  <si>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</si>
  <si>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</si>
  <si>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</si>
  <si>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</si>
  <si>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</si>
  <si>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</si>
  <si>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</si>
  <si>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</si>
  <si>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</si>
  <si>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</si>
  <si>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</si>
  <si>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</si>
  <si>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</si>
  <si>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</si>
  <si>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</si>
  <si>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</si>
  <si>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</si>
  <si>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</si>
  <si>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</si>
  <si>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</si>
  <si>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</si>
  <si>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</si>
  <si>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</si>
  <si>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</si>
  <si>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</si>
  <si>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</si>
  <si>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</si>
  <si>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</si>
  <si>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</si>
  <si>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</si>
  <si>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</si>
  <si>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</si>
  <si>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</si>
  <si>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«Երևանի Գևորգ Էմինի անվան N 182 ավագ դպրոց» հիմնադրամ</t>
  </si>
  <si>
    <t xml:space="preserve">Տնօրեն -  410729                                  Տնօրենի տեղակալ -      225680         Տնօրենի տեղակալ ՄԿԱ գծով -  225680                                                   Զինղեկ- 119808 
Մանկավարժ-143428,200000                                   ԴԱԿ-     160160                                     Հոգեբան -117520                              ՈՒսուցչի օգնական-  117520
էլ.կառավ. և դասավ.մասն.-   138320
Լաբորանտ-117520                                                         Գրադարանավար-117520                            Գլխ.հաշվապահ-   263600 
Հաշվապահ- 138320              ՈՒսումնաօժանդակ անձնակազմ -ն/թ Գործավար -     117520                                                                                                Այլ ուս.օժան.- 104000,95625               </t>
  </si>
  <si>
    <t>208,7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</si>
</sst>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name val="Arial Armenian"/>
      <family val="2"/>
    </font>
    <font>
      <b/>
      <sz val="11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wrapText="1"/>
    </xf>
    <xf numFmtId="3" fontId="5" fillId="3" borderId="2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" workbookViewId="0">
      <selection activeCell="E9" sqref="E9"/>
    </sheetView>
  </sheetViews>
  <sheetFormatPr defaultColWidth="8.875" defaultRowHeight="15"/>
  <cols>
    <col min="1" max="1" width="5.625" style="20" customWidth="1"/>
    <col min="2" max="2" width="38.5" style="21" customWidth="1"/>
    <col min="3" max="3" width="34.75" style="9" customWidth="1"/>
    <col min="4" max="4" width="35.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5" t="s">
        <v>37</v>
      </c>
      <c r="C3" s="25"/>
      <c r="D3" s="25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6" t="s">
        <v>2</v>
      </c>
      <c r="D5" s="31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7">
        <f>C7+C8+C9+C10</f>
        <v>152751.6</v>
      </c>
      <c r="D6" s="27">
        <f>D7+D8+D9+D10</f>
        <v>152751.6</v>
      </c>
    </row>
    <row r="7" spans="1:169" ht="18.399999999999999" customHeight="1">
      <c r="A7" s="10"/>
      <c r="B7" s="11" t="s">
        <v>4</v>
      </c>
      <c r="C7" s="28">
        <v>151992.70000000001</v>
      </c>
      <c r="D7" s="28">
        <v>151992.70000000001</v>
      </c>
    </row>
    <row r="8" spans="1:169" ht="18.399999999999999" customHeight="1">
      <c r="A8" s="10"/>
      <c r="B8" s="11" t="s">
        <v>5</v>
      </c>
      <c r="C8" s="28">
        <f t="shared" ref="C8:D19" si="0">SUM(D8:D8)</f>
        <v>0</v>
      </c>
      <c r="D8" s="28">
        <f t="shared" si="0"/>
        <v>0</v>
      </c>
    </row>
    <row r="9" spans="1:169" ht="18.399999999999999" customHeight="1">
      <c r="A9" s="10"/>
      <c r="B9" s="11" t="s">
        <v>6</v>
      </c>
      <c r="C9" s="28">
        <f t="shared" si="0"/>
        <v>0</v>
      </c>
      <c r="D9" s="28">
        <f t="shared" si="0"/>
        <v>0</v>
      </c>
    </row>
    <row r="10" spans="1:169" ht="18.399999999999999" customHeight="1">
      <c r="A10" s="10"/>
      <c r="B10" s="11" t="s">
        <v>7</v>
      </c>
      <c r="C10" s="28">
        <v>758.9</v>
      </c>
      <c r="D10" s="28">
        <v>758.9</v>
      </c>
    </row>
    <row r="11" spans="1:169" ht="53.1" customHeight="1">
      <c r="A11" s="7" t="s">
        <v>8</v>
      </c>
      <c r="B11" s="8" t="s">
        <v>39</v>
      </c>
      <c r="C11" s="28">
        <v>151897.29999999999</v>
      </c>
      <c r="D11" s="28">
        <v>151897.29999999999</v>
      </c>
    </row>
    <row r="12" spans="1:169" ht="68.099999999999994" customHeight="1">
      <c r="A12" s="7">
        <v>1</v>
      </c>
      <c r="B12" s="12" t="s">
        <v>9</v>
      </c>
      <c r="C12" s="28">
        <f>C14+C15</f>
        <v>57</v>
      </c>
      <c r="D12" s="28">
        <f>D14+D15</f>
        <v>57</v>
      </c>
    </row>
    <row r="13" spans="1:169" s="15" customFormat="1">
      <c r="A13" s="13"/>
      <c r="B13" s="14" t="s">
        <v>10</v>
      </c>
      <c r="C13" s="28">
        <f t="shared" si="0"/>
        <v>0</v>
      </c>
      <c r="D13" s="28">
        <f t="shared" si="0"/>
        <v>0</v>
      </c>
    </row>
    <row r="14" spans="1:169" ht="33.4" customHeight="1">
      <c r="A14" s="16" t="s">
        <v>11</v>
      </c>
      <c r="B14" s="17" t="s">
        <v>12</v>
      </c>
      <c r="C14" s="28">
        <v>57</v>
      </c>
      <c r="D14" s="28">
        <v>57</v>
      </c>
    </row>
    <row r="15" spans="1:169" ht="34.700000000000003" customHeight="1">
      <c r="A15" s="16" t="s">
        <v>13</v>
      </c>
      <c r="B15" s="17" t="s">
        <v>14</v>
      </c>
      <c r="C15" s="28"/>
      <c r="D15" s="28"/>
    </row>
    <row r="16" spans="1:169" ht="68.099999999999994" customHeight="1">
      <c r="A16" s="7">
        <v>2</v>
      </c>
      <c r="B16" s="12" t="s">
        <v>15</v>
      </c>
      <c r="C16" s="28">
        <f>C18+C19+C20</f>
        <v>4</v>
      </c>
      <c r="D16" s="28">
        <f>D18+D19+D20</f>
        <v>4</v>
      </c>
    </row>
    <row r="17" spans="1:4" s="15" customFormat="1">
      <c r="A17" s="13"/>
      <c r="B17" s="14" t="s">
        <v>10</v>
      </c>
      <c r="C17" s="28">
        <f t="shared" si="0"/>
        <v>0</v>
      </c>
      <c r="D17" s="28">
        <f t="shared" si="0"/>
        <v>0</v>
      </c>
    </row>
    <row r="18" spans="1:4" ht="22.35" customHeight="1">
      <c r="A18" s="16" t="s">
        <v>16</v>
      </c>
      <c r="B18" s="18" t="s">
        <v>17</v>
      </c>
      <c r="C18" s="28">
        <v>3</v>
      </c>
      <c r="D18" s="28">
        <v>3</v>
      </c>
    </row>
    <row r="19" spans="1:4" ht="54.95" customHeight="1">
      <c r="A19" s="16" t="s">
        <v>18</v>
      </c>
      <c r="B19" s="18" t="s">
        <v>19</v>
      </c>
      <c r="C19" s="28">
        <f t="shared" si="0"/>
        <v>0</v>
      </c>
      <c r="D19" s="28">
        <f t="shared" si="0"/>
        <v>0</v>
      </c>
    </row>
    <row r="20" spans="1:4" ht="50.45" customHeight="1">
      <c r="A20" s="16" t="s">
        <v>20</v>
      </c>
      <c r="B20" s="18" t="s">
        <v>21</v>
      </c>
      <c r="C20" s="28">
        <v>1</v>
      </c>
      <c r="D20" s="28">
        <v>1</v>
      </c>
    </row>
    <row r="21" spans="1:4" ht="50.45" customHeight="1">
      <c r="A21" s="7">
        <v>3</v>
      </c>
      <c r="B21" s="12" t="s">
        <v>22</v>
      </c>
      <c r="C21" s="30" t="s">
        <v>42</v>
      </c>
      <c r="D21" s="28" t="s">
        <v>42</v>
      </c>
    </row>
    <row r="22" spans="1:4" ht="229.5" customHeight="1">
      <c r="A22" s="7">
        <v>4</v>
      </c>
      <c r="B22" s="12" t="s">
        <v>31</v>
      </c>
      <c r="C22" s="29" t="s">
        <v>41</v>
      </c>
      <c r="D22" s="29" t="s">
        <v>41</v>
      </c>
    </row>
    <row r="23" spans="1:4" ht="50.45" customHeight="1">
      <c r="A23" s="7">
        <v>5</v>
      </c>
      <c r="B23" s="12" t="s">
        <v>32</v>
      </c>
      <c r="C23" s="28">
        <f t="shared" ref="C23" si="1">SUM(D23:D23)</f>
        <v>9822.7000000000007</v>
      </c>
      <c r="D23" s="28">
        <v>9822.7000000000007</v>
      </c>
    </row>
    <row r="24" spans="1:4" ht="32.85" customHeight="1">
      <c r="A24" s="7">
        <v>6</v>
      </c>
      <c r="B24" s="12" t="s">
        <v>23</v>
      </c>
      <c r="C24" s="28">
        <v>3312.7</v>
      </c>
      <c r="D24" s="28">
        <v>3312.7</v>
      </c>
    </row>
    <row r="25" spans="1:4" s="15" customFormat="1">
      <c r="A25" s="13"/>
      <c r="B25" s="14" t="s">
        <v>10</v>
      </c>
      <c r="C25" s="28">
        <f t="shared" ref="C25:D32" si="2">SUM(D25:D25)</f>
        <v>0</v>
      </c>
      <c r="D25" s="28">
        <f t="shared" si="2"/>
        <v>0</v>
      </c>
    </row>
    <row r="26" spans="1:4" ht="32.1" customHeight="1">
      <c r="A26" s="24" t="s">
        <v>33</v>
      </c>
      <c r="B26" s="18" t="s">
        <v>24</v>
      </c>
      <c r="C26" s="28">
        <v>3312.7</v>
      </c>
      <c r="D26" s="28">
        <v>3312.7</v>
      </c>
    </row>
    <row r="27" spans="1:4" ht="18.95" customHeight="1">
      <c r="A27" s="16">
        <v>6.2</v>
      </c>
      <c r="B27" s="18" t="s">
        <v>25</v>
      </c>
      <c r="C27" s="28">
        <f t="shared" si="2"/>
        <v>0</v>
      </c>
      <c r="D27" s="28">
        <f t="shared" si="2"/>
        <v>0</v>
      </c>
    </row>
    <row r="28" spans="1:4" ht="18.399999999999999" customHeight="1">
      <c r="A28" s="24" t="s">
        <v>34</v>
      </c>
      <c r="B28" s="18" t="s">
        <v>26</v>
      </c>
      <c r="C28" s="28">
        <f t="shared" si="2"/>
        <v>0</v>
      </c>
      <c r="D28" s="28">
        <f t="shared" si="2"/>
        <v>0</v>
      </c>
    </row>
    <row r="29" spans="1:4" ht="62.25" customHeight="1">
      <c r="A29" s="7">
        <v>7</v>
      </c>
      <c r="B29" s="12" t="s">
        <v>27</v>
      </c>
      <c r="C29" s="28">
        <f t="shared" si="2"/>
        <v>0</v>
      </c>
      <c r="D29" s="28">
        <f t="shared" si="2"/>
        <v>0</v>
      </c>
    </row>
    <row r="30" spans="1:4" s="15" customFormat="1">
      <c r="A30" s="19"/>
      <c r="B30" s="14" t="s">
        <v>10</v>
      </c>
      <c r="C30" s="28">
        <f t="shared" si="2"/>
        <v>0</v>
      </c>
      <c r="D30" s="28">
        <f t="shared" si="2"/>
        <v>0</v>
      </c>
    </row>
    <row r="31" spans="1:4" ht="34.15" customHeight="1">
      <c r="A31" s="24" t="s">
        <v>35</v>
      </c>
      <c r="B31" s="18" t="s">
        <v>28</v>
      </c>
      <c r="C31" s="28">
        <f t="shared" si="2"/>
        <v>0</v>
      </c>
      <c r="D31" s="28">
        <f t="shared" si="2"/>
        <v>0</v>
      </c>
    </row>
    <row r="32" spans="1:4" ht="34.15" customHeight="1">
      <c r="A32" s="24" t="s">
        <v>36</v>
      </c>
      <c r="B32" s="18" t="s">
        <v>29</v>
      </c>
      <c r="C32" s="28">
        <f t="shared" si="2"/>
        <v>0</v>
      </c>
      <c r="D32" s="28">
        <f t="shared" si="2"/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2026-03-10T18:05:37Z</dcterms:modified>
</cp:coreProperties>
</file>